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atdataab.sharepoint.com/telematics/documentation/Installation/TrafficData/"/>
    </mc:Choice>
  </mc:AlternateContent>
  <xr:revisionPtr revIDLastSave="27" documentId="11_2833C01D488AFEBC13EA41C803411452525A9FC0" xr6:coauthVersionLast="45" xr6:coauthVersionMax="45" xr10:uidLastSave="{B7F51B9E-5C37-4067-AF31-B0FE6F6D1985}"/>
  <bookViews>
    <workbookView xWindow="3840" yWindow="2310" windowWidth="34560" windowHeight="18690" xr2:uid="{00000000-000D-0000-FFFF-FFFF00000000}"/>
  </bookViews>
  <sheets>
    <sheet name="8" sheetId="20" r:id="rId1"/>
    <sheet name="202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21" l="1"/>
  <c r="K28" i="21" s="1"/>
  <c r="K29" i="21" s="1"/>
  <c r="K30" i="21" s="1"/>
  <c r="K31" i="21" s="1"/>
  <c r="K19" i="21"/>
  <c r="K20" i="21" s="1"/>
  <c r="K21" i="21" s="1"/>
  <c r="K22" i="21" s="1"/>
  <c r="K23" i="21" s="1"/>
  <c r="K12" i="21"/>
  <c r="K13" i="21" s="1"/>
  <c r="K14" i="21" s="1"/>
  <c r="K15" i="21" s="1"/>
  <c r="K5" i="21"/>
  <c r="K6" i="21" s="1"/>
  <c r="K7" i="21" s="1"/>
  <c r="K8" i="21" s="1"/>
  <c r="K18" i="20"/>
  <c r="K19" i="20"/>
  <c r="K20" i="20" s="1"/>
  <c r="K21" i="20" s="1"/>
  <c r="K22" i="20" s="1"/>
  <c r="K23" i="20" s="1"/>
  <c r="K24" i="20" s="1"/>
  <c r="K25" i="20" s="1"/>
  <c r="K17" i="20"/>
  <c r="K5" i="20"/>
  <c r="K6" i="20" s="1"/>
  <c r="K7" i="20" s="1"/>
  <c r="K8" i="20" s="1"/>
  <c r="K9" i="20" s="1"/>
  <c r="K10" i="20" s="1"/>
  <c r="K11" i="20" s="1"/>
  <c r="K12" i="20" s="1"/>
  <c r="K13" i="20" s="1"/>
</calcChain>
</file>

<file path=xl/sharedStrings.xml><?xml version="1.0" encoding="utf-8"?>
<sst xmlns="http://schemas.openxmlformats.org/spreadsheetml/2006/main" count="308" uniqueCount="36">
  <si>
    <t>TIMING POINT</t>
  </si>
  <si>
    <t>STOP POINT POSITION</t>
  </si>
  <si>
    <t>DESTINATION</t>
  </si>
  <si>
    <t>STOP POINT (STOP NAME)</t>
  </si>
  <si>
    <t>EXTERNAL ID</t>
  </si>
  <si>
    <t>DIRECTION</t>
  </si>
  <si>
    <t>LONGITUDE</t>
  </si>
  <si>
    <t>LATITUDE</t>
  </si>
  <si>
    <t>VIA DESTINATION</t>
  </si>
  <si>
    <t>yes</t>
  </si>
  <si>
    <t>EXTERNAL STOP AREA ID</t>
  </si>
  <si>
    <t>STOP AREA (NAME)</t>
  </si>
  <si>
    <t>no</t>
  </si>
  <si>
    <t>The Loop</t>
  </si>
  <si>
    <t>Abbey</t>
  </si>
  <si>
    <t>Aintree</t>
  </si>
  <si>
    <t>Luffield</t>
  </si>
  <si>
    <t xml:space="preserve">Brooklands </t>
  </si>
  <si>
    <t>Chapel</t>
  </si>
  <si>
    <t>Woodcote</t>
  </si>
  <si>
    <t>Paddocks</t>
  </si>
  <si>
    <t>Club</t>
  </si>
  <si>
    <t>Stowe</t>
  </si>
  <si>
    <t>Becketts</t>
  </si>
  <si>
    <t>Brooklands</t>
  </si>
  <si>
    <t>DISTANCE</t>
  </si>
  <si>
    <t>A</t>
  </si>
  <si>
    <t>B</t>
  </si>
  <si>
    <t>Maple Square</t>
  </si>
  <si>
    <t>Arena</t>
  </si>
  <si>
    <t>St. Joseph</t>
  </si>
  <si>
    <t>Centrum</t>
  </si>
  <si>
    <t>Senna</t>
  </si>
  <si>
    <t>Silverstone</t>
  </si>
  <si>
    <t>LINENAME</t>
  </si>
  <si>
    <t>PIJATTRIBUTES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</si>
</sst>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5" fillId="0" borderId="1" xfId="0" applyFont="1" applyBorder="1"/>
    <xf numFmtId="0" fontId="0" fillId="0" borderId="0" xfId="0" applyBorder="1"/>
    <xf numFmtId="1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5" fillId="0" borderId="1" xfId="2" applyFont="1" applyFill="1" applyBorder="1"/>
    <xf numFmtId="0" fontId="5" fillId="0" borderId="0" xfId="0" applyFont="1" applyAlignment="1">
      <alignment textRotation="90" wrapText="1"/>
    </xf>
    <xf numFmtId="0" fontId="5" fillId="0" borderId="2" xfId="2" applyFont="1" applyFill="1" applyBorder="1"/>
    <xf numFmtId="0" fontId="7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Fill="1" applyBorder="1"/>
    <xf numFmtId="0" fontId="5" fillId="0" borderId="0" xfId="0" applyFont="1"/>
    <xf numFmtId="0" fontId="5" fillId="0" borderId="3" xfId="0" applyFont="1" applyBorder="1"/>
    <xf numFmtId="0" fontId="5" fillId="0" borderId="3" xfId="0" applyFont="1" applyFill="1" applyBorder="1"/>
  </cellXfs>
  <cellStyles count="7">
    <cellStyle name="Normal" xfId="0" builtinId="0"/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6" xr:uid="{00000000-0005-0000-0000-000005000000}"/>
    <cellStyle name="Normal_Linha 275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workbookViewId="0">
      <selection activeCell="R13" sqref="R13"/>
    </sheetView>
  </sheetViews>
  <sheetFormatPr defaultRowHeight="13.2" x14ac:dyDescent="0.25"/>
  <cols>
    <col min="1" max="1" width="19.109375" customWidth="1"/>
    <col min="2" max="2" width="21.109375" bestFit="1" customWidth="1"/>
    <col min="3" max="3" width="10.33203125" bestFit="1" customWidth="1"/>
    <col min="4" max="4" width="16.5546875" bestFit="1" customWidth="1"/>
    <col min="5" max="5" width="19.6640625" bestFit="1" customWidth="1"/>
    <col min="6" max="6" width="19.44140625" bestFit="1" customWidth="1"/>
    <col min="7" max="7" width="19.6640625" bestFit="1" customWidth="1"/>
    <col min="8" max="8" width="10.33203125" bestFit="1" customWidth="1"/>
    <col min="12" max="12" width="0" style="11" hidden="1" customWidth="1"/>
    <col min="13" max="13" width="11.44140625" bestFit="1" customWidth="1"/>
  </cols>
  <sheetData>
    <row r="1" spans="1:13" x14ac:dyDescent="0.25">
      <c r="A1" t="s">
        <v>34</v>
      </c>
      <c r="B1" t="s">
        <v>33</v>
      </c>
      <c r="C1" s="3"/>
      <c r="F1" s="3"/>
      <c r="I1" s="2"/>
      <c r="J1" s="2"/>
    </row>
    <row r="2" spans="1:13" x14ac:dyDescent="0.25">
      <c r="A2" s="1" t="s">
        <v>5</v>
      </c>
      <c r="B2" s="1">
        <v>1</v>
      </c>
      <c r="C2" s="1"/>
      <c r="D2" s="9"/>
      <c r="E2" s="9"/>
      <c r="F2" s="1"/>
      <c r="G2" s="9"/>
      <c r="H2" s="9"/>
      <c r="I2" s="9"/>
      <c r="J2" s="9"/>
      <c r="K2" s="9"/>
      <c r="L2" s="1"/>
      <c r="M2" s="9"/>
    </row>
    <row r="3" spans="1:13" x14ac:dyDescent="0.25">
      <c r="A3" s="1" t="s">
        <v>2</v>
      </c>
      <c r="B3" s="1" t="s">
        <v>8</v>
      </c>
      <c r="C3" s="1" t="s">
        <v>4</v>
      </c>
      <c r="D3" s="1" t="s">
        <v>1</v>
      </c>
      <c r="E3" s="1" t="s">
        <v>3</v>
      </c>
      <c r="F3" s="1" t="s">
        <v>10</v>
      </c>
      <c r="G3" s="1" t="s">
        <v>11</v>
      </c>
      <c r="H3" s="1" t="s">
        <v>0</v>
      </c>
      <c r="I3" s="1" t="s">
        <v>7</v>
      </c>
      <c r="J3" s="1" t="s">
        <v>6</v>
      </c>
      <c r="K3" s="10" t="s">
        <v>25</v>
      </c>
      <c r="L3" s="1"/>
      <c r="M3" s="10" t="s">
        <v>35</v>
      </c>
    </row>
    <row r="4" spans="1:13" x14ac:dyDescent="0.25">
      <c r="A4" s="4" t="s">
        <v>21</v>
      </c>
      <c r="B4" s="4"/>
      <c r="C4" s="5">
        <v>25001</v>
      </c>
      <c r="D4" s="1" t="s">
        <v>26</v>
      </c>
      <c r="E4" s="8" t="s">
        <v>14</v>
      </c>
      <c r="F4" s="5">
        <v>250</v>
      </c>
      <c r="G4" s="8" t="s">
        <v>14</v>
      </c>
      <c r="H4" s="1" t="s">
        <v>9</v>
      </c>
      <c r="I4" s="1">
        <v>59.310270000000003</v>
      </c>
      <c r="J4" s="1">
        <v>18.025300000000001</v>
      </c>
      <c r="K4" s="1">
        <v>0</v>
      </c>
      <c r="L4" s="1"/>
      <c r="M4" s="9"/>
    </row>
    <row r="5" spans="1:13" x14ac:dyDescent="0.25">
      <c r="A5" s="4" t="s">
        <v>21</v>
      </c>
      <c r="B5" s="4"/>
      <c r="C5" s="5">
        <v>26401</v>
      </c>
      <c r="D5" s="1" t="s">
        <v>26</v>
      </c>
      <c r="E5" s="8" t="s">
        <v>13</v>
      </c>
      <c r="F5" s="5">
        <v>264</v>
      </c>
      <c r="G5" s="8" t="s">
        <v>13</v>
      </c>
      <c r="H5" s="1" t="s">
        <v>12</v>
      </c>
      <c r="I5" s="1">
        <v>59.315989999999999</v>
      </c>
      <c r="J5" s="1">
        <v>18.033999999999999</v>
      </c>
      <c r="K5" s="1">
        <f>K4+L5</f>
        <v>689</v>
      </c>
      <c r="L5" s="1">
        <v>689</v>
      </c>
      <c r="M5" s="9"/>
    </row>
    <row r="6" spans="1:13" x14ac:dyDescent="0.25">
      <c r="A6" s="4" t="s">
        <v>21</v>
      </c>
      <c r="B6" s="4"/>
      <c r="C6" s="5">
        <v>25101</v>
      </c>
      <c r="D6" s="1" t="s">
        <v>26</v>
      </c>
      <c r="E6" s="8" t="s">
        <v>15</v>
      </c>
      <c r="F6" s="5">
        <v>251</v>
      </c>
      <c r="G6" s="8" t="s">
        <v>15</v>
      </c>
      <c r="H6" s="1" t="s">
        <v>9</v>
      </c>
      <c r="I6" s="1">
        <v>59.328389999999999</v>
      </c>
      <c r="J6" s="1">
        <v>18.02214</v>
      </c>
      <c r="K6" s="1">
        <f t="shared" ref="K6:K13" si="0">K5+L6</f>
        <v>812</v>
      </c>
      <c r="L6" s="10">
        <v>123</v>
      </c>
      <c r="M6" s="9"/>
    </row>
    <row r="7" spans="1:13" x14ac:dyDescent="0.25">
      <c r="A7" s="4" t="s">
        <v>21</v>
      </c>
      <c r="B7" s="4"/>
      <c r="C7" s="5">
        <v>25401</v>
      </c>
      <c r="D7" s="1" t="s">
        <v>26</v>
      </c>
      <c r="E7" s="8" t="s">
        <v>17</v>
      </c>
      <c r="F7" s="5">
        <v>254</v>
      </c>
      <c r="G7" s="8" t="s">
        <v>17</v>
      </c>
      <c r="H7" s="1" t="s">
        <v>12</v>
      </c>
      <c r="I7" s="1">
        <v>59.332329999999999</v>
      </c>
      <c r="J7" s="1">
        <v>18.028767999999999</v>
      </c>
      <c r="K7" s="1">
        <f t="shared" si="0"/>
        <v>1268</v>
      </c>
      <c r="L7" s="1">
        <v>456</v>
      </c>
      <c r="M7" s="9"/>
    </row>
    <row r="8" spans="1:13" x14ac:dyDescent="0.25">
      <c r="A8" s="4" t="s">
        <v>21</v>
      </c>
      <c r="B8" s="4"/>
      <c r="C8" s="5">
        <v>25801</v>
      </c>
      <c r="D8" s="1" t="s">
        <v>26</v>
      </c>
      <c r="E8" s="8" t="s">
        <v>16</v>
      </c>
      <c r="F8" s="5">
        <v>258</v>
      </c>
      <c r="G8" s="8" t="s">
        <v>16</v>
      </c>
      <c r="H8" s="1" t="s">
        <v>9</v>
      </c>
      <c r="I8" s="1">
        <v>59.34563</v>
      </c>
      <c r="J8" s="1">
        <v>18.034120000000001</v>
      </c>
      <c r="K8" s="1">
        <f t="shared" si="0"/>
        <v>2057</v>
      </c>
      <c r="L8" s="1">
        <v>789</v>
      </c>
      <c r="M8" s="9"/>
    </row>
    <row r="9" spans="1:13" x14ac:dyDescent="0.25">
      <c r="A9" s="4" t="s">
        <v>21</v>
      </c>
      <c r="B9" s="4"/>
      <c r="C9" s="5">
        <v>26501</v>
      </c>
      <c r="D9" s="1" t="s">
        <v>26</v>
      </c>
      <c r="E9" s="8" t="s">
        <v>19</v>
      </c>
      <c r="F9" s="5">
        <v>265</v>
      </c>
      <c r="G9" s="8" t="s">
        <v>19</v>
      </c>
      <c r="H9" s="1" t="s">
        <v>12</v>
      </c>
      <c r="I9" s="1">
        <v>59.347850000000001</v>
      </c>
      <c r="J9" s="1">
        <v>18.030349999999999</v>
      </c>
      <c r="K9" s="1">
        <f t="shared" si="0"/>
        <v>3068</v>
      </c>
      <c r="L9" s="1">
        <v>1011</v>
      </c>
      <c r="M9" s="9"/>
    </row>
    <row r="10" spans="1:13" x14ac:dyDescent="0.25">
      <c r="A10" s="4" t="s">
        <v>21</v>
      </c>
      <c r="B10" s="4"/>
      <c r="C10" s="5">
        <v>25301</v>
      </c>
      <c r="D10" s="1" t="s">
        <v>26</v>
      </c>
      <c r="E10" s="8" t="s">
        <v>23</v>
      </c>
      <c r="F10" s="5">
        <v>253</v>
      </c>
      <c r="G10" s="8" t="s">
        <v>23</v>
      </c>
      <c r="H10" s="1" t="s">
        <v>9</v>
      </c>
      <c r="I10" s="1">
        <v>59.353149999999999</v>
      </c>
      <c r="J10" s="1">
        <v>18.031770000000002</v>
      </c>
      <c r="K10" s="1">
        <f t="shared" si="0"/>
        <v>4281</v>
      </c>
      <c r="L10" s="1">
        <v>1213</v>
      </c>
      <c r="M10" s="9"/>
    </row>
    <row r="11" spans="1:13" x14ac:dyDescent="0.25">
      <c r="A11" s="4" t="s">
        <v>21</v>
      </c>
      <c r="B11" s="4"/>
      <c r="C11" s="5">
        <v>25601</v>
      </c>
      <c r="D11" s="1" t="s">
        <v>26</v>
      </c>
      <c r="E11" s="8" t="s">
        <v>18</v>
      </c>
      <c r="F11" s="5">
        <v>256</v>
      </c>
      <c r="G11" s="8" t="s">
        <v>18</v>
      </c>
      <c r="H11" s="1" t="s">
        <v>12</v>
      </c>
      <c r="I11" s="1">
        <v>59.651260000000001</v>
      </c>
      <c r="J11" s="1">
        <v>17.931093000000001</v>
      </c>
      <c r="K11" s="1">
        <f t="shared" si="0"/>
        <v>5169</v>
      </c>
      <c r="L11" s="1">
        <v>888</v>
      </c>
      <c r="M11" s="9"/>
    </row>
    <row r="12" spans="1:13" x14ac:dyDescent="0.25">
      <c r="A12" s="4" t="s">
        <v>21</v>
      </c>
      <c r="B12" s="4"/>
      <c r="C12" s="5">
        <v>26301</v>
      </c>
      <c r="D12" s="1" t="s">
        <v>26</v>
      </c>
      <c r="E12" s="8" t="s">
        <v>22</v>
      </c>
      <c r="F12" s="5">
        <v>263</v>
      </c>
      <c r="G12" s="8" t="s">
        <v>22</v>
      </c>
      <c r="H12" s="1" t="s">
        <v>12</v>
      </c>
      <c r="I12" s="1">
        <v>59.647776999999998</v>
      </c>
      <c r="J12" s="1">
        <v>17.928609000000002</v>
      </c>
      <c r="K12" s="1">
        <f t="shared" si="0"/>
        <v>5569</v>
      </c>
      <c r="L12" s="1">
        <v>400</v>
      </c>
      <c r="M12" s="9"/>
    </row>
    <row r="13" spans="1:13" x14ac:dyDescent="0.25">
      <c r="A13" s="4" t="s">
        <v>21</v>
      </c>
      <c r="B13" s="4"/>
      <c r="C13" s="5">
        <v>26001</v>
      </c>
      <c r="D13" s="1" t="s">
        <v>26</v>
      </c>
      <c r="E13" s="8" t="s">
        <v>20</v>
      </c>
      <c r="F13" s="5">
        <v>260</v>
      </c>
      <c r="G13" s="8" t="s">
        <v>20</v>
      </c>
      <c r="H13" s="1" t="s">
        <v>9</v>
      </c>
      <c r="I13" s="1">
        <v>59.644810999999997</v>
      </c>
      <c r="J13" s="1">
        <v>17.928426999999999</v>
      </c>
      <c r="K13" s="1">
        <f t="shared" si="0"/>
        <v>5890</v>
      </c>
      <c r="L13" s="1">
        <v>321</v>
      </c>
      <c r="M13" s="9"/>
    </row>
    <row r="14" spans="1:13" x14ac:dyDescent="0.25">
      <c r="A14" s="1" t="s">
        <v>5</v>
      </c>
      <c r="B14" s="1">
        <v>2</v>
      </c>
      <c r="C14" s="1"/>
      <c r="D14" s="9"/>
      <c r="E14" s="8"/>
      <c r="F14" s="1"/>
      <c r="G14" s="8"/>
      <c r="H14" s="9"/>
      <c r="I14" s="9"/>
      <c r="J14" s="9"/>
      <c r="K14" s="1"/>
      <c r="L14" s="1"/>
      <c r="M14" s="9"/>
    </row>
    <row r="15" spans="1:13" x14ac:dyDescent="0.25">
      <c r="A15" s="1" t="s">
        <v>2</v>
      </c>
      <c r="B15" s="1" t="s">
        <v>8</v>
      </c>
      <c r="C15" s="1" t="s">
        <v>4</v>
      </c>
      <c r="D15" s="1" t="s">
        <v>1</v>
      </c>
      <c r="E15" s="1" t="s">
        <v>3</v>
      </c>
      <c r="F15" s="1" t="s">
        <v>10</v>
      </c>
      <c r="G15" s="1" t="s">
        <v>11</v>
      </c>
      <c r="H15" s="1" t="s">
        <v>0</v>
      </c>
      <c r="I15" s="1" t="s">
        <v>7</v>
      </c>
      <c r="J15" s="1" t="s">
        <v>6</v>
      </c>
      <c r="K15" s="10" t="s">
        <v>25</v>
      </c>
      <c r="L15" s="1"/>
      <c r="M15" s="10" t="s">
        <v>35</v>
      </c>
    </row>
    <row r="16" spans="1:13" x14ac:dyDescent="0.25">
      <c r="A16" s="4" t="s">
        <v>14</v>
      </c>
      <c r="B16" s="4" t="s">
        <v>16</v>
      </c>
      <c r="C16" s="5">
        <v>26002</v>
      </c>
      <c r="D16" s="1" t="s">
        <v>27</v>
      </c>
      <c r="E16" s="8" t="s">
        <v>20</v>
      </c>
      <c r="F16" s="5">
        <v>260</v>
      </c>
      <c r="G16" s="8" t="s">
        <v>20</v>
      </c>
      <c r="H16" s="1" t="s">
        <v>9</v>
      </c>
      <c r="I16" s="1">
        <v>59.651722999999997</v>
      </c>
      <c r="J16" s="1">
        <v>17.933130999999999</v>
      </c>
      <c r="K16" s="1">
        <v>0</v>
      </c>
      <c r="L16" s="1"/>
      <c r="M16" s="9"/>
    </row>
    <row r="17" spans="1:23" x14ac:dyDescent="0.25">
      <c r="A17" s="4" t="s">
        <v>14</v>
      </c>
      <c r="B17" s="4" t="s">
        <v>16</v>
      </c>
      <c r="C17" s="5">
        <v>26302</v>
      </c>
      <c r="D17" s="1" t="s">
        <v>27</v>
      </c>
      <c r="E17" s="8" t="s">
        <v>22</v>
      </c>
      <c r="F17" s="5">
        <v>263</v>
      </c>
      <c r="G17" s="8" t="s">
        <v>22</v>
      </c>
      <c r="H17" s="1" t="s">
        <v>12</v>
      </c>
      <c r="I17" s="1">
        <v>59.646974</v>
      </c>
      <c r="J17" s="1">
        <v>17.928636000000001</v>
      </c>
      <c r="K17" s="1">
        <f>K16+L17</f>
        <v>321</v>
      </c>
      <c r="L17" s="1">
        <v>321</v>
      </c>
      <c r="M17" s="9"/>
    </row>
    <row r="18" spans="1:23" x14ac:dyDescent="0.25">
      <c r="A18" s="4" t="s">
        <v>14</v>
      </c>
      <c r="B18" s="4" t="s">
        <v>16</v>
      </c>
      <c r="C18" s="7">
        <v>25602</v>
      </c>
      <c r="D18" s="1" t="s">
        <v>27</v>
      </c>
      <c r="E18" s="8" t="s">
        <v>18</v>
      </c>
      <c r="F18" s="5">
        <v>256</v>
      </c>
      <c r="G18" s="8" t="s">
        <v>18</v>
      </c>
      <c r="H18" s="1" t="s">
        <v>12</v>
      </c>
      <c r="I18" s="1">
        <v>59.644441999999998</v>
      </c>
      <c r="J18" s="1">
        <v>17.929086999999999</v>
      </c>
      <c r="K18" s="1">
        <f t="shared" ref="K18:K25" si="1">K17+L18</f>
        <v>721</v>
      </c>
      <c r="L18" s="1">
        <v>400</v>
      </c>
      <c r="M18" s="9"/>
      <c r="R18" s="6"/>
      <c r="S18" s="6"/>
      <c r="T18" s="6"/>
      <c r="U18" s="6"/>
      <c r="V18" s="6"/>
      <c r="W18" s="6"/>
    </row>
    <row r="19" spans="1:23" x14ac:dyDescent="0.25">
      <c r="A19" s="4" t="s">
        <v>14</v>
      </c>
      <c r="B19" s="4" t="s">
        <v>16</v>
      </c>
      <c r="C19" s="7">
        <v>25302</v>
      </c>
      <c r="D19" s="1" t="s">
        <v>27</v>
      </c>
      <c r="E19" s="8" t="s">
        <v>23</v>
      </c>
      <c r="F19" s="5">
        <v>253</v>
      </c>
      <c r="G19" s="8" t="s">
        <v>23</v>
      </c>
      <c r="H19" s="10" t="s">
        <v>9</v>
      </c>
      <c r="I19" s="1">
        <v>59.353319999999997</v>
      </c>
      <c r="J19" s="1">
        <v>18.031639999999999</v>
      </c>
      <c r="K19" s="1">
        <f t="shared" si="1"/>
        <v>1609</v>
      </c>
      <c r="L19" s="1">
        <v>888</v>
      </c>
      <c r="M19" s="9"/>
    </row>
    <row r="20" spans="1:23" x14ac:dyDescent="0.25">
      <c r="A20" s="4" t="s">
        <v>14</v>
      </c>
      <c r="B20" s="4" t="s">
        <v>16</v>
      </c>
      <c r="C20" s="5">
        <v>26502</v>
      </c>
      <c r="D20" s="1" t="s">
        <v>27</v>
      </c>
      <c r="E20" s="8" t="s">
        <v>19</v>
      </c>
      <c r="F20" s="5">
        <v>265</v>
      </c>
      <c r="G20" s="8" t="s">
        <v>19</v>
      </c>
      <c r="H20" s="10" t="s">
        <v>12</v>
      </c>
      <c r="I20" s="1">
        <v>59.34816</v>
      </c>
      <c r="J20" s="1">
        <v>18.029109999999999</v>
      </c>
      <c r="K20" s="1">
        <f t="shared" si="1"/>
        <v>2822</v>
      </c>
      <c r="L20" s="1">
        <v>1213</v>
      </c>
      <c r="M20" s="9"/>
    </row>
    <row r="21" spans="1:23" x14ac:dyDescent="0.25">
      <c r="A21" s="4" t="s">
        <v>14</v>
      </c>
      <c r="B21" s="4" t="s">
        <v>16</v>
      </c>
      <c r="C21" s="5">
        <v>25802</v>
      </c>
      <c r="D21" s="1" t="s">
        <v>27</v>
      </c>
      <c r="E21" s="8" t="s">
        <v>16</v>
      </c>
      <c r="F21" s="5">
        <v>258</v>
      </c>
      <c r="G21" s="8" t="s">
        <v>16</v>
      </c>
      <c r="H21" s="10" t="s">
        <v>9</v>
      </c>
      <c r="I21" s="1">
        <v>59.345489999999998</v>
      </c>
      <c r="J21" s="1">
        <v>18.033919999999998</v>
      </c>
      <c r="K21" s="1">
        <f t="shared" si="1"/>
        <v>3833</v>
      </c>
      <c r="L21" s="1">
        <v>1011</v>
      </c>
      <c r="M21" s="9"/>
    </row>
    <row r="22" spans="1:23" x14ac:dyDescent="0.25">
      <c r="A22" s="4" t="s">
        <v>14</v>
      </c>
      <c r="B22" s="4" t="s">
        <v>16</v>
      </c>
      <c r="C22" s="5">
        <v>25402</v>
      </c>
      <c r="D22" s="1" t="s">
        <v>27</v>
      </c>
      <c r="E22" s="8" t="s">
        <v>24</v>
      </c>
      <c r="F22" s="5">
        <v>254</v>
      </c>
      <c r="G22" s="8" t="s">
        <v>24</v>
      </c>
      <c r="H22" s="10" t="s">
        <v>12</v>
      </c>
      <c r="I22" s="1">
        <v>59.332411999999998</v>
      </c>
      <c r="J22" s="1">
        <v>18.028639999999999</v>
      </c>
      <c r="K22" s="1">
        <f t="shared" si="1"/>
        <v>4622</v>
      </c>
      <c r="L22" s="1">
        <v>789</v>
      </c>
      <c r="M22" s="9"/>
    </row>
    <row r="23" spans="1:23" x14ac:dyDescent="0.25">
      <c r="A23" s="4" t="s">
        <v>14</v>
      </c>
      <c r="B23" s="4" t="s">
        <v>16</v>
      </c>
      <c r="C23" s="5">
        <v>25102</v>
      </c>
      <c r="D23" s="1" t="s">
        <v>27</v>
      </c>
      <c r="E23" s="8" t="s">
        <v>15</v>
      </c>
      <c r="F23" s="5">
        <v>251</v>
      </c>
      <c r="G23" s="8" t="s">
        <v>15</v>
      </c>
      <c r="H23" s="10" t="s">
        <v>9</v>
      </c>
      <c r="I23" s="1">
        <v>59.327860000000001</v>
      </c>
      <c r="J23" s="1">
        <v>18.021940000000001</v>
      </c>
      <c r="K23" s="1">
        <f t="shared" si="1"/>
        <v>5078</v>
      </c>
      <c r="L23" s="1">
        <v>456</v>
      </c>
      <c r="M23" s="9"/>
    </row>
    <row r="24" spans="1:23" x14ac:dyDescent="0.25">
      <c r="A24" s="4" t="s">
        <v>14</v>
      </c>
      <c r="B24" s="4" t="s">
        <v>16</v>
      </c>
      <c r="C24" s="5">
        <v>26402</v>
      </c>
      <c r="D24" s="1" t="s">
        <v>27</v>
      </c>
      <c r="E24" s="8" t="s">
        <v>13</v>
      </c>
      <c r="F24" s="5">
        <v>264</v>
      </c>
      <c r="G24" s="8" t="s">
        <v>13</v>
      </c>
      <c r="H24" s="10" t="s">
        <v>12</v>
      </c>
      <c r="I24" s="1">
        <v>59.314950000000003</v>
      </c>
      <c r="J24" s="1">
        <v>18.034009999999999</v>
      </c>
      <c r="K24" s="1">
        <f t="shared" si="1"/>
        <v>5201</v>
      </c>
      <c r="L24" s="1">
        <v>123</v>
      </c>
      <c r="M24" s="9"/>
    </row>
    <row r="25" spans="1:23" x14ac:dyDescent="0.25">
      <c r="A25" s="4" t="s">
        <v>14</v>
      </c>
      <c r="B25" s="4" t="s">
        <v>16</v>
      </c>
      <c r="C25" s="5">
        <v>25002</v>
      </c>
      <c r="D25" s="1" t="s">
        <v>27</v>
      </c>
      <c r="E25" s="8" t="s">
        <v>14</v>
      </c>
      <c r="F25" s="5">
        <v>250</v>
      </c>
      <c r="G25" s="8" t="s">
        <v>14</v>
      </c>
      <c r="H25" s="10" t="s">
        <v>9</v>
      </c>
      <c r="I25" s="1">
        <v>59.310270000000003</v>
      </c>
      <c r="J25" s="1">
        <v>18.025300000000001</v>
      </c>
      <c r="K25" s="1">
        <f t="shared" si="1"/>
        <v>5890</v>
      </c>
      <c r="L25" s="1">
        <v>689</v>
      </c>
      <c r="M25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1"/>
  <sheetViews>
    <sheetView workbookViewId="0">
      <selection activeCell="M3" sqref="M3"/>
    </sheetView>
  </sheetViews>
  <sheetFormatPr defaultRowHeight="13.2" x14ac:dyDescent="0.25"/>
  <cols>
    <col min="1" max="1" width="19.109375" customWidth="1"/>
    <col min="2" max="2" width="21.109375" bestFit="1" customWidth="1"/>
    <col min="3" max="3" width="10.33203125" bestFit="1" customWidth="1"/>
    <col min="4" max="4" width="16.5546875" bestFit="1" customWidth="1"/>
    <col min="5" max="5" width="19.6640625" bestFit="1" customWidth="1"/>
    <col min="6" max="6" width="19.44140625" bestFit="1" customWidth="1"/>
    <col min="7" max="7" width="19.6640625" bestFit="1" customWidth="1"/>
    <col min="8" max="8" width="10.33203125" bestFit="1" customWidth="1"/>
    <col min="12" max="12" width="8.88671875" style="11" hidden="1" customWidth="1"/>
    <col min="13" max="13" width="11.44140625" bestFit="1" customWidth="1"/>
  </cols>
  <sheetData>
    <row r="1" spans="1:23" x14ac:dyDescent="0.25">
      <c r="A1" t="s">
        <v>34</v>
      </c>
      <c r="B1">
        <v>202</v>
      </c>
      <c r="C1" s="3"/>
      <c r="F1" s="3"/>
      <c r="I1" s="2"/>
      <c r="J1" s="2"/>
    </row>
    <row r="2" spans="1:23" x14ac:dyDescent="0.25">
      <c r="A2" s="1" t="s">
        <v>5</v>
      </c>
      <c r="B2" s="1">
        <v>1</v>
      </c>
      <c r="C2" s="1"/>
      <c r="F2" s="1"/>
      <c r="I2" s="2"/>
      <c r="J2" s="2"/>
    </row>
    <row r="3" spans="1:23" x14ac:dyDescent="0.25">
      <c r="A3" s="1" t="s">
        <v>2</v>
      </c>
      <c r="B3" s="1" t="s">
        <v>8</v>
      </c>
      <c r="C3" s="1" t="s">
        <v>4</v>
      </c>
      <c r="D3" s="1" t="s">
        <v>1</v>
      </c>
      <c r="E3" s="1" t="s">
        <v>3</v>
      </c>
      <c r="F3" s="1" t="s">
        <v>10</v>
      </c>
      <c r="G3" s="1" t="s">
        <v>11</v>
      </c>
      <c r="H3" s="1" t="s">
        <v>0</v>
      </c>
      <c r="I3" s="1" t="s">
        <v>7</v>
      </c>
      <c r="J3" s="1" t="s">
        <v>6</v>
      </c>
      <c r="K3" s="10" t="s">
        <v>25</v>
      </c>
      <c r="L3" s="12"/>
      <c r="M3" s="10" t="s">
        <v>35</v>
      </c>
    </row>
    <row r="4" spans="1:23" x14ac:dyDescent="0.25">
      <c r="A4" s="4" t="s">
        <v>28</v>
      </c>
      <c r="B4" s="4"/>
      <c r="C4" s="5">
        <v>25201</v>
      </c>
      <c r="D4" s="1" t="s">
        <v>26</v>
      </c>
      <c r="E4" s="8" t="s">
        <v>29</v>
      </c>
      <c r="F4" s="5">
        <v>252</v>
      </c>
      <c r="G4" s="8" t="s">
        <v>29</v>
      </c>
      <c r="H4" s="1" t="s">
        <v>9</v>
      </c>
      <c r="I4" s="1">
        <v>59.310270000000003</v>
      </c>
      <c r="J4" s="1">
        <v>18.025300000000001</v>
      </c>
      <c r="K4" s="1">
        <v>0</v>
      </c>
      <c r="L4" s="12"/>
      <c r="M4" s="9"/>
    </row>
    <row r="5" spans="1:23" x14ac:dyDescent="0.25">
      <c r="A5" s="4" t="s">
        <v>28</v>
      </c>
      <c r="B5" s="4"/>
      <c r="C5" s="5">
        <v>26201</v>
      </c>
      <c r="D5" s="1" t="s">
        <v>26</v>
      </c>
      <c r="E5" s="8" t="s">
        <v>30</v>
      </c>
      <c r="F5" s="5">
        <v>262</v>
      </c>
      <c r="G5" s="8" t="s">
        <v>30</v>
      </c>
      <c r="H5" s="1" t="s">
        <v>12</v>
      </c>
      <c r="I5" s="1">
        <v>59.315989999999999</v>
      </c>
      <c r="J5" s="1">
        <v>18.033999999999999</v>
      </c>
      <c r="K5" s="1">
        <f>K4+L5</f>
        <v>689</v>
      </c>
      <c r="L5" s="12">
        <v>689</v>
      </c>
      <c r="M5" s="9"/>
    </row>
    <row r="6" spans="1:23" x14ac:dyDescent="0.25">
      <c r="A6" s="4" t="s">
        <v>28</v>
      </c>
      <c r="B6" s="4"/>
      <c r="C6" s="5">
        <v>25101</v>
      </c>
      <c r="D6" s="1" t="s">
        <v>26</v>
      </c>
      <c r="E6" s="8" t="s">
        <v>15</v>
      </c>
      <c r="F6" s="5">
        <v>251</v>
      </c>
      <c r="G6" s="8" t="s">
        <v>15</v>
      </c>
      <c r="H6" s="1" t="s">
        <v>12</v>
      </c>
      <c r="I6" s="1">
        <v>59.328389999999999</v>
      </c>
      <c r="J6" s="1">
        <v>18.02214</v>
      </c>
      <c r="K6" s="1">
        <f t="shared" ref="K6:K8" si="0">K5+L6</f>
        <v>812</v>
      </c>
      <c r="L6" s="13">
        <v>123</v>
      </c>
      <c r="M6" s="9"/>
    </row>
    <row r="7" spans="1:23" x14ac:dyDescent="0.25">
      <c r="A7" s="4" t="s">
        <v>28</v>
      </c>
      <c r="B7" s="4"/>
      <c r="C7" s="5">
        <v>25501</v>
      </c>
      <c r="D7" s="1" t="s">
        <v>26</v>
      </c>
      <c r="E7" s="8" t="s">
        <v>31</v>
      </c>
      <c r="F7" s="5">
        <v>255</v>
      </c>
      <c r="G7" s="8" t="s">
        <v>31</v>
      </c>
      <c r="H7" s="1" t="s">
        <v>12</v>
      </c>
      <c r="I7" s="1">
        <v>59.332329999999999</v>
      </c>
      <c r="J7" s="1">
        <v>18.028767999999999</v>
      </c>
      <c r="K7" s="1">
        <f t="shared" si="0"/>
        <v>1268</v>
      </c>
      <c r="L7" s="12">
        <v>456</v>
      </c>
      <c r="M7" s="9"/>
    </row>
    <row r="8" spans="1:23" x14ac:dyDescent="0.25">
      <c r="A8" s="4" t="s">
        <v>28</v>
      </c>
      <c r="B8" s="4"/>
      <c r="C8" s="5">
        <v>25901</v>
      </c>
      <c r="D8" s="1" t="s">
        <v>26</v>
      </c>
      <c r="E8" s="8" t="s">
        <v>28</v>
      </c>
      <c r="F8" s="5">
        <v>259</v>
      </c>
      <c r="G8" s="8" t="s">
        <v>28</v>
      </c>
      <c r="H8" s="1" t="s">
        <v>9</v>
      </c>
      <c r="I8" s="1">
        <v>59.34563</v>
      </c>
      <c r="J8" s="1">
        <v>18.034120000000001</v>
      </c>
      <c r="K8" s="1">
        <f t="shared" si="0"/>
        <v>2057</v>
      </c>
      <c r="L8" s="12">
        <v>789</v>
      </c>
      <c r="M8" s="9"/>
    </row>
    <row r="9" spans="1:23" x14ac:dyDescent="0.25">
      <c r="A9" s="1" t="s">
        <v>5</v>
      </c>
      <c r="B9" s="1">
        <v>2</v>
      </c>
      <c r="C9" s="1"/>
      <c r="D9" s="9"/>
      <c r="E9" s="8"/>
      <c r="F9" s="1"/>
      <c r="G9" s="8"/>
      <c r="H9" s="9"/>
      <c r="I9" s="9"/>
      <c r="J9" s="9"/>
      <c r="K9" s="1"/>
      <c r="L9" s="12"/>
      <c r="M9" s="9"/>
    </row>
    <row r="10" spans="1:23" x14ac:dyDescent="0.25">
      <c r="A10" s="1" t="s">
        <v>2</v>
      </c>
      <c r="B10" s="1" t="s">
        <v>8</v>
      </c>
      <c r="C10" s="1" t="s">
        <v>4</v>
      </c>
      <c r="D10" s="1" t="s">
        <v>1</v>
      </c>
      <c r="E10" s="1" t="s">
        <v>3</v>
      </c>
      <c r="F10" s="1" t="s">
        <v>10</v>
      </c>
      <c r="G10" s="1" t="s">
        <v>11</v>
      </c>
      <c r="H10" s="1" t="s">
        <v>0</v>
      </c>
      <c r="I10" s="1" t="s">
        <v>7</v>
      </c>
      <c r="J10" s="1" t="s">
        <v>6</v>
      </c>
      <c r="K10" s="10" t="s">
        <v>25</v>
      </c>
      <c r="L10" s="12"/>
      <c r="M10" s="10" t="s">
        <v>35</v>
      </c>
    </row>
    <row r="11" spans="1:23" x14ac:dyDescent="0.25">
      <c r="A11" s="4" t="s">
        <v>29</v>
      </c>
      <c r="B11" s="4"/>
      <c r="C11" s="5">
        <v>25902</v>
      </c>
      <c r="D11" s="1" t="s">
        <v>27</v>
      </c>
      <c r="E11" s="8" t="s">
        <v>28</v>
      </c>
      <c r="F11" s="5">
        <v>259</v>
      </c>
      <c r="G11" s="8" t="s">
        <v>28</v>
      </c>
      <c r="H11" s="1" t="s">
        <v>9</v>
      </c>
      <c r="I11" s="1">
        <v>59.34563</v>
      </c>
      <c r="J11" s="1">
        <v>18.034120000000001</v>
      </c>
      <c r="K11" s="1">
        <v>0</v>
      </c>
      <c r="L11" s="12"/>
      <c r="M11" s="9"/>
    </row>
    <row r="12" spans="1:23" x14ac:dyDescent="0.25">
      <c r="A12" s="4" t="s">
        <v>29</v>
      </c>
      <c r="B12" s="4"/>
      <c r="C12" s="5">
        <v>25502</v>
      </c>
      <c r="D12" s="1" t="s">
        <v>27</v>
      </c>
      <c r="E12" s="8" t="s">
        <v>31</v>
      </c>
      <c r="F12" s="5">
        <v>255</v>
      </c>
      <c r="G12" s="8" t="s">
        <v>31</v>
      </c>
      <c r="H12" s="1" t="s">
        <v>12</v>
      </c>
      <c r="I12" s="1">
        <v>59.332329999999999</v>
      </c>
      <c r="J12" s="1">
        <v>18.028767999999999</v>
      </c>
      <c r="K12" s="1">
        <f>K11+L12</f>
        <v>321</v>
      </c>
      <c r="L12" s="12">
        <v>321</v>
      </c>
      <c r="M12" s="9"/>
    </row>
    <row r="13" spans="1:23" x14ac:dyDescent="0.25">
      <c r="A13" s="4" t="s">
        <v>29</v>
      </c>
      <c r="B13" s="4"/>
      <c r="C13" s="5">
        <v>25102</v>
      </c>
      <c r="D13" s="1" t="s">
        <v>27</v>
      </c>
      <c r="E13" s="8" t="s">
        <v>15</v>
      </c>
      <c r="F13" s="5">
        <v>251</v>
      </c>
      <c r="G13" s="8" t="s">
        <v>15</v>
      </c>
      <c r="H13" s="1" t="s">
        <v>12</v>
      </c>
      <c r="I13" s="1">
        <v>59.328389999999999</v>
      </c>
      <c r="J13" s="1">
        <v>18.02214</v>
      </c>
      <c r="K13" s="1">
        <f t="shared" ref="K13:K15" si="1">K12+L13</f>
        <v>721</v>
      </c>
      <c r="L13" s="12">
        <v>400</v>
      </c>
      <c r="M13" s="9"/>
      <c r="R13" s="6"/>
      <c r="S13" s="6"/>
      <c r="T13" s="6"/>
      <c r="U13" s="6"/>
      <c r="V13" s="6"/>
      <c r="W13" s="6"/>
    </row>
    <row r="14" spans="1:23" x14ac:dyDescent="0.25">
      <c r="A14" s="4" t="s">
        <v>29</v>
      </c>
      <c r="B14" s="4"/>
      <c r="C14" s="5">
        <v>26202</v>
      </c>
      <c r="D14" s="1" t="s">
        <v>27</v>
      </c>
      <c r="E14" s="8" t="s">
        <v>30</v>
      </c>
      <c r="F14" s="5">
        <v>262</v>
      </c>
      <c r="G14" s="8" t="s">
        <v>30</v>
      </c>
      <c r="H14" s="10" t="s">
        <v>9</v>
      </c>
      <c r="I14" s="1">
        <v>59.315989999999999</v>
      </c>
      <c r="J14" s="1">
        <v>18.033999999999999</v>
      </c>
      <c r="K14" s="1">
        <f t="shared" si="1"/>
        <v>1609</v>
      </c>
      <c r="L14" s="12">
        <v>888</v>
      </c>
      <c r="M14" s="9"/>
    </row>
    <row r="15" spans="1:23" x14ac:dyDescent="0.25">
      <c r="A15" s="4" t="s">
        <v>29</v>
      </c>
      <c r="B15" s="4"/>
      <c r="C15" s="5">
        <v>25202</v>
      </c>
      <c r="D15" s="1" t="s">
        <v>27</v>
      </c>
      <c r="E15" s="8" t="s">
        <v>29</v>
      </c>
      <c r="F15" s="5">
        <v>252</v>
      </c>
      <c r="G15" s="8" t="s">
        <v>29</v>
      </c>
      <c r="H15" s="10" t="s">
        <v>12</v>
      </c>
      <c r="I15" s="1">
        <v>59.310270000000003</v>
      </c>
      <c r="J15" s="1">
        <v>18.025300000000001</v>
      </c>
      <c r="K15" s="1">
        <f t="shared" si="1"/>
        <v>2822</v>
      </c>
      <c r="L15" s="12">
        <v>1213</v>
      </c>
      <c r="M15" s="9"/>
    </row>
    <row r="16" spans="1:23" x14ac:dyDescent="0.25">
      <c r="A16" s="1" t="s">
        <v>5</v>
      </c>
      <c r="B16" s="1">
        <v>3</v>
      </c>
      <c r="C16" s="1"/>
      <c r="F16" s="1"/>
      <c r="I16" s="2"/>
      <c r="J16" s="2"/>
      <c r="M16" s="9"/>
    </row>
    <row r="17" spans="1:13" x14ac:dyDescent="0.25">
      <c r="A17" s="1" t="s">
        <v>2</v>
      </c>
      <c r="B17" s="1" t="s">
        <v>8</v>
      </c>
      <c r="C17" s="1" t="s">
        <v>4</v>
      </c>
      <c r="D17" s="1" t="s">
        <v>1</v>
      </c>
      <c r="E17" s="1" t="s">
        <v>3</v>
      </c>
      <c r="F17" s="1" t="s">
        <v>10</v>
      </c>
      <c r="G17" s="1" t="s">
        <v>11</v>
      </c>
      <c r="H17" s="1" t="s">
        <v>0</v>
      </c>
      <c r="I17" s="1" t="s">
        <v>7</v>
      </c>
      <c r="J17" s="1" t="s">
        <v>6</v>
      </c>
      <c r="K17" s="10" t="s">
        <v>25</v>
      </c>
      <c r="L17" s="12"/>
      <c r="M17" s="10" t="s">
        <v>35</v>
      </c>
    </row>
    <row r="18" spans="1:13" x14ac:dyDescent="0.25">
      <c r="A18" s="4" t="s">
        <v>28</v>
      </c>
      <c r="B18" s="4" t="s">
        <v>32</v>
      </c>
      <c r="C18" s="5">
        <v>25201</v>
      </c>
      <c r="D18" s="1" t="s">
        <v>26</v>
      </c>
      <c r="E18" s="8" t="s">
        <v>29</v>
      </c>
      <c r="F18" s="5">
        <v>252</v>
      </c>
      <c r="G18" s="8" t="s">
        <v>29</v>
      </c>
      <c r="H18" s="1" t="s">
        <v>9</v>
      </c>
      <c r="I18" s="1">
        <v>59.310270000000003</v>
      </c>
      <c r="J18" s="1">
        <v>18.025300000000001</v>
      </c>
      <c r="K18" s="1">
        <v>0</v>
      </c>
      <c r="L18" s="12"/>
      <c r="M18" s="9"/>
    </row>
    <row r="19" spans="1:13" x14ac:dyDescent="0.25">
      <c r="A19" s="4" t="s">
        <v>28</v>
      </c>
      <c r="B19" s="4" t="s">
        <v>32</v>
      </c>
      <c r="C19" s="5">
        <v>26201</v>
      </c>
      <c r="D19" s="1" t="s">
        <v>26</v>
      </c>
      <c r="E19" s="8" t="s">
        <v>30</v>
      </c>
      <c r="F19" s="5">
        <v>262</v>
      </c>
      <c r="G19" s="8" t="s">
        <v>30</v>
      </c>
      <c r="H19" s="1" t="s">
        <v>12</v>
      </c>
      <c r="I19" s="1">
        <v>59.315989999999999</v>
      </c>
      <c r="J19" s="1">
        <v>18.033999999999999</v>
      </c>
      <c r="K19" s="1">
        <f>K18+L19</f>
        <v>689</v>
      </c>
      <c r="L19" s="12">
        <v>689</v>
      </c>
      <c r="M19" s="9"/>
    </row>
    <row r="20" spans="1:13" x14ac:dyDescent="0.25">
      <c r="A20" s="4" t="s">
        <v>28</v>
      </c>
      <c r="B20" s="4" t="s">
        <v>32</v>
      </c>
      <c r="C20" s="7">
        <v>26101</v>
      </c>
      <c r="D20" s="1" t="s">
        <v>26</v>
      </c>
      <c r="E20" s="8" t="s">
        <v>32</v>
      </c>
      <c r="F20" s="5">
        <v>261</v>
      </c>
      <c r="G20" s="8" t="s">
        <v>32</v>
      </c>
      <c r="H20" s="1" t="s">
        <v>9</v>
      </c>
      <c r="I20" s="1">
        <v>59.332411999999998</v>
      </c>
      <c r="J20" s="1">
        <v>18.028639999999999</v>
      </c>
      <c r="K20" s="1">
        <f>K19+L20</f>
        <v>943</v>
      </c>
      <c r="L20" s="12">
        <v>254</v>
      </c>
      <c r="M20" s="9"/>
    </row>
    <row r="21" spans="1:13" x14ac:dyDescent="0.25">
      <c r="A21" s="4" t="s">
        <v>28</v>
      </c>
      <c r="B21" s="4"/>
      <c r="C21" s="5">
        <v>25101</v>
      </c>
      <c r="D21" s="1" t="s">
        <v>26</v>
      </c>
      <c r="E21" s="8" t="s">
        <v>15</v>
      </c>
      <c r="F21" s="5">
        <v>251</v>
      </c>
      <c r="G21" s="8" t="s">
        <v>15</v>
      </c>
      <c r="H21" s="1" t="s">
        <v>12</v>
      </c>
      <c r="I21" s="1">
        <v>59.328389999999999</v>
      </c>
      <c r="J21" s="1">
        <v>18.02214</v>
      </c>
      <c r="K21" s="1">
        <f t="shared" ref="K21:K23" si="2">K20+L21</f>
        <v>1066</v>
      </c>
      <c r="L21" s="13">
        <v>123</v>
      </c>
      <c r="M21" s="9"/>
    </row>
    <row r="22" spans="1:13" x14ac:dyDescent="0.25">
      <c r="A22" s="4" t="s">
        <v>28</v>
      </c>
      <c r="B22" s="4"/>
      <c r="C22" s="5">
        <v>25501</v>
      </c>
      <c r="D22" s="1" t="s">
        <v>26</v>
      </c>
      <c r="E22" s="8" t="s">
        <v>31</v>
      </c>
      <c r="F22" s="5">
        <v>255</v>
      </c>
      <c r="G22" s="8" t="s">
        <v>31</v>
      </c>
      <c r="H22" s="1" t="s">
        <v>12</v>
      </c>
      <c r="I22" s="1">
        <v>59.332329999999999</v>
      </c>
      <c r="J22" s="1">
        <v>18.028767999999999</v>
      </c>
      <c r="K22" s="1">
        <f t="shared" si="2"/>
        <v>1522</v>
      </c>
      <c r="L22" s="12">
        <v>456</v>
      </c>
      <c r="M22" s="9"/>
    </row>
    <row r="23" spans="1:13" x14ac:dyDescent="0.25">
      <c r="A23" s="4" t="s">
        <v>28</v>
      </c>
      <c r="B23" s="4"/>
      <c r="C23" s="5">
        <v>25901</v>
      </c>
      <c r="D23" s="1" t="s">
        <v>26</v>
      </c>
      <c r="E23" s="8" t="s">
        <v>28</v>
      </c>
      <c r="F23" s="5">
        <v>259</v>
      </c>
      <c r="G23" s="8" t="s">
        <v>28</v>
      </c>
      <c r="H23" s="1" t="s">
        <v>9</v>
      </c>
      <c r="I23" s="1">
        <v>59.34563</v>
      </c>
      <c r="J23" s="1">
        <v>18.034120000000001</v>
      </c>
      <c r="K23" s="1">
        <f t="shared" si="2"/>
        <v>2311</v>
      </c>
      <c r="L23" s="12">
        <v>789</v>
      </c>
      <c r="M23" s="9"/>
    </row>
    <row r="24" spans="1:13" x14ac:dyDescent="0.25">
      <c r="A24" s="1" t="s">
        <v>5</v>
      </c>
      <c r="B24" s="1">
        <v>4</v>
      </c>
      <c r="C24" s="1"/>
      <c r="D24" s="9"/>
      <c r="E24" s="8"/>
      <c r="F24" s="1"/>
      <c r="G24" s="8"/>
      <c r="H24" s="9"/>
      <c r="I24" s="9"/>
      <c r="J24" s="9"/>
      <c r="K24" s="1"/>
      <c r="L24" s="12"/>
      <c r="M24" s="9"/>
    </row>
    <row r="25" spans="1:13" x14ac:dyDescent="0.25">
      <c r="A25" s="1" t="s">
        <v>2</v>
      </c>
      <c r="B25" s="1" t="s">
        <v>8</v>
      </c>
      <c r="C25" s="1" t="s">
        <v>4</v>
      </c>
      <c r="D25" s="1" t="s">
        <v>1</v>
      </c>
      <c r="E25" s="1" t="s">
        <v>3</v>
      </c>
      <c r="F25" s="1" t="s">
        <v>10</v>
      </c>
      <c r="G25" s="1" t="s">
        <v>11</v>
      </c>
      <c r="H25" s="1" t="s">
        <v>0</v>
      </c>
      <c r="I25" s="1" t="s">
        <v>7</v>
      </c>
      <c r="J25" s="1" t="s">
        <v>6</v>
      </c>
      <c r="K25" s="10" t="s">
        <v>25</v>
      </c>
      <c r="L25" s="12"/>
      <c r="M25" s="10" t="s">
        <v>35</v>
      </c>
    </row>
    <row r="26" spans="1:13" x14ac:dyDescent="0.25">
      <c r="A26" s="4" t="s">
        <v>29</v>
      </c>
      <c r="B26" s="4" t="s">
        <v>32</v>
      </c>
      <c r="C26" s="5">
        <v>25902</v>
      </c>
      <c r="D26" s="1" t="s">
        <v>27</v>
      </c>
      <c r="E26" s="8" t="s">
        <v>28</v>
      </c>
      <c r="F26" s="5">
        <v>259</v>
      </c>
      <c r="G26" s="8" t="s">
        <v>28</v>
      </c>
      <c r="H26" s="1" t="s">
        <v>9</v>
      </c>
      <c r="I26" s="1">
        <v>59.34563</v>
      </c>
      <c r="J26" s="1">
        <v>18.034120000000001</v>
      </c>
      <c r="K26" s="1">
        <v>0</v>
      </c>
      <c r="L26" s="12"/>
      <c r="M26" s="9"/>
    </row>
    <row r="27" spans="1:13" x14ac:dyDescent="0.25">
      <c r="A27" s="4" t="s">
        <v>29</v>
      </c>
      <c r="B27" s="4" t="s">
        <v>32</v>
      </c>
      <c r="C27" s="5">
        <v>25502</v>
      </c>
      <c r="D27" s="1" t="s">
        <v>27</v>
      </c>
      <c r="E27" s="8" t="s">
        <v>31</v>
      </c>
      <c r="F27" s="5">
        <v>255</v>
      </c>
      <c r="G27" s="8" t="s">
        <v>31</v>
      </c>
      <c r="H27" s="1" t="s">
        <v>12</v>
      </c>
      <c r="I27" s="1">
        <v>59.332329999999999</v>
      </c>
      <c r="J27" s="1">
        <v>18.028767999999999</v>
      </c>
      <c r="K27" s="1">
        <f>K26+L27</f>
        <v>321</v>
      </c>
      <c r="L27" s="12">
        <v>321</v>
      </c>
      <c r="M27" s="9"/>
    </row>
    <row r="28" spans="1:13" x14ac:dyDescent="0.25">
      <c r="A28" s="4" t="s">
        <v>29</v>
      </c>
      <c r="B28" s="4" t="s">
        <v>32</v>
      </c>
      <c r="C28" s="5">
        <v>25102</v>
      </c>
      <c r="D28" s="1" t="s">
        <v>27</v>
      </c>
      <c r="E28" s="8" t="s">
        <v>15</v>
      </c>
      <c r="F28" s="5">
        <v>251</v>
      </c>
      <c r="G28" s="8" t="s">
        <v>15</v>
      </c>
      <c r="H28" s="1" t="s">
        <v>12</v>
      </c>
      <c r="I28" s="1">
        <v>59.328389999999999</v>
      </c>
      <c r="J28" s="1">
        <v>18.02214</v>
      </c>
      <c r="K28" s="1">
        <f t="shared" ref="K28:K31" si="3">K27+L28</f>
        <v>721</v>
      </c>
      <c r="L28" s="12">
        <v>400</v>
      </c>
      <c r="M28" s="9"/>
    </row>
    <row r="29" spans="1:13" x14ac:dyDescent="0.25">
      <c r="A29" s="4" t="s">
        <v>29</v>
      </c>
      <c r="B29" s="4" t="s">
        <v>32</v>
      </c>
      <c r="C29" s="5">
        <v>26102</v>
      </c>
      <c r="D29" s="1" t="s">
        <v>27</v>
      </c>
      <c r="E29" s="8" t="s">
        <v>32</v>
      </c>
      <c r="F29" s="5">
        <v>261</v>
      </c>
      <c r="G29" s="8" t="s">
        <v>32</v>
      </c>
      <c r="H29" s="1" t="s">
        <v>9</v>
      </c>
      <c r="I29" s="1">
        <v>59.332411999999998</v>
      </c>
      <c r="J29" s="1">
        <v>18.028639999999999</v>
      </c>
      <c r="K29" s="1">
        <f t="shared" si="3"/>
        <v>975</v>
      </c>
      <c r="L29" s="12">
        <v>254</v>
      </c>
      <c r="M29" s="9"/>
    </row>
    <row r="30" spans="1:13" x14ac:dyDescent="0.25">
      <c r="A30" s="4" t="s">
        <v>29</v>
      </c>
      <c r="B30" s="4"/>
      <c r="C30" s="5">
        <v>26202</v>
      </c>
      <c r="D30" s="1" t="s">
        <v>27</v>
      </c>
      <c r="E30" s="8" t="s">
        <v>30</v>
      </c>
      <c r="F30" s="5">
        <v>262</v>
      </c>
      <c r="G30" s="8" t="s">
        <v>30</v>
      </c>
      <c r="H30" s="10" t="s">
        <v>12</v>
      </c>
      <c r="I30" s="1">
        <v>59.315989999999999</v>
      </c>
      <c r="J30" s="1">
        <v>18.033999999999999</v>
      </c>
      <c r="K30" s="1">
        <f t="shared" si="3"/>
        <v>1863</v>
      </c>
      <c r="L30" s="12">
        <v>888</v>
      </c>
      <c r="M30" s="9"/>
    </row>
    <row r="31" spans="1:13" x14ac:dyDescent="0.25">
      <c r="A31" s="4" t="s">
        <v>29</v>
      </c>
      <c r="B31" s="4"/>
      <c r="C31" s="5">
        <v>25202</v>
      </c>
      <c r="D31" s="1" t="s">
        <v>27</v>
      </c>
      <c r="E31" s="8" t="s">
        <v>29</v>
      </c>
      <c r="F31" s="5">
        <v>252</v>
      </c>
      <c r="G31" s="8" t="s">
        <v>29</v>
      </c>
      <c r="H31" s="10" t="s">
        <v>9</v>
      </c>
      <c r="I31" s="1">
        <v>59.310270000000003</v>
      </c>
      <c r="J31" s="1">
        <v>18.025300000000001</v>
      </c>
      <c r="K31" s="1">
        <f t="shared" si="3"/>
        <v>3076</v>
      </c>
      <c r="L31" s="12">
        <v>1213</v>
      </c>
      <c r="M31" s="9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58B082B13A934E9C2C1C8D523ED849" ma:contentTypeVersion="10" ma:contentTypeDescription="Create a new document." ma:contentTypeScope="" ma:versionID="ceeec2a3041bdf65b749c73f5f82b4ac">
  <xsd:schema xmlns:xsd="http://www.w3.org/2001/XMLSchema" xmlns:xs="http://www.w3.org/2001/XMLSchema" xmlns:p="http://schemas.microsoft.com/office/2006/metadata/properties" xmlns:ns2="b8c3bd08-bee3-441c-9f3b-e93338b2d7af" xmlns:ns3="ba896af1-982c-4934-a58d-91dc099525d0" xmlns:ns4="ed066865-5871-4b4a-8da4-d6760c66b8d9" targetNamespace="http://schemas.microsoft.com/office/2006/metadata/properties" ma:root="true" ma:fieldsID="b0c684f02f6e82dc820eb6053c43eecd" ns2:_="" ns3:_="" ns4:_="">
    <xsd:import namespace="b8c3bd08-bee3-441c-9f3b-e93338b2d7af"/>
    <xsd:import namespace="ba896af1-982c-4934-a58d-91dc099525d0"/>
    <xsd:import namespace="ed066865-5871-4b4a-8da4-d6760c66b8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3bd08-bee3-441c-9f3b-e93338b2d7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896af1-982c-4934-a58d-91dc099525d0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66865-5871-4b4a-8da4-d6760c66b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918E9D-6A7B-4F21-9D5C-3624D48BBBF2}"/>
</file>

<file path=customXml/itemProps2.xml><?xml version="1.0" encoding="utf-8"?>
<ds:datastoreItem xmlns:ds="http://schemas.openxmlformats.org/officeDocument/2006/customXml" ds:itemID="{E0F3AD29-FE36-45D1-AF36-FA41FF2DD871}">
  <ds:schemaRefs>
    <ds:schemaRef ds:uri="http://purl.org/dc/terms/"/>
    <ds:schemaRef ds:uri="ba896af1-982c-4934-a58d-91dc099525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ed066865-5871-4b4a-8da4-d6760c66b8d9"/>
    <ds:schemaRef ds:uri="b8c3bd08-bee3-441c-9f3b-e93338b2d7a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C64BBD-9E1B-44B0-BA33-4FD6FDEA3D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</vt:lpstr>
      <vt:lpstr>202</vt:lpstr>
    </vt:vector>
  </TitlesOfParts>
  <Company>TecSoft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Julie Lindgren</cp:lastModifiedBy>
  <dcterms:created xsi:type="dcterms:W3CDTF">2009-02-12T22:52:15Z</dcterms:created>
  <dcterms:modified xsi:type="dcterms:W3CDTF">2020-11-02T10:16:03Z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0x0101009458B082B13A934E9C2C1C8D523ED849</vt:lpwstr>
  </property>
</Properties>
</file>